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3256" windowHeight="936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G29" i="1" l="1"/>
  <c r="J29" i="1"/>
</calcChain>
</file>

<file path=xl/sharedStrings.xml><?xml version="1.0" encoding="utf-8"?>
<sst xmlns="http://schemas.openxmlformats.org/spreadsheetml/2006/main" count="184" uniqueCount="157">
  <si>
    <t>清远市财政局2016年度财政支出项目绩效评价专家评分表</t>
  </si>
  <si>
    <t>项目名称</t>
  </si>
  <si>
    <t>2016年国债转贷资金本息</t>
  </si>
  <si>
    <t>预算单位</t>
  </si>
  <si>
    <t>市供排水处理中心</t>
  </si>
  <si>
    <t>评价结果</t>
  </si>
  <si>
    <t>一级指标</t>
  </si>
  <si>
    <t>二级指标</t>
  </si>
  <si>
    <t>序号</t>
  </si>
  <si>
    <t>三级指标</t>
  </si>
  <si>
    <t>指标解释</t>
  </si>
  <si>
    <t>评分标准</t>
  </si>
  <si>
    <t>分值</t>
  </si>
  <si>
    <t>证据内容</t>
  </si>
  <si>
    <t>证据来源</t>
  </si>
  <si>
    <t>得分</t>
  </si>
  <si>
    <t>专家意见</t>
  </si>
  <si>
    <t>A项目资金情况
(11分)</t>
  </si>
  <si>
    <t>A1资金支出
（8分）</t>
  </si>
  <si>
    <t>A11财政资金实际支出率</t>
  </si>
  <si>
    <t>考察财政资金的使用情况。财政资金支出率=实际支出金额/预算安排金额*100%</t>
  </si>
  <si>
    <t>支出率90%以上且项目完成，5分；支出率90%以上但项目未完成，4分；支出率70%-90%，3分；支出率50%-69%，2分；支出率1%-49%，1分；支出率0%，0分。</t>
  </si>
  <si>
    <t>2016年预算安排指标、支出情况和凭证</t>
  </si>
  <si>
    <t>单位自评材料报送、清远中衡会计师事务所财经报告和现场检查记录资料</t>
  </si>
  <si>
    <t>2016年，市供排水中心未使用该项资金，资金支出率0，截止2017年2月16日，资金支出率94.11%。2017年1月19日申请从市供排水中心“2016年国债转贷资金本息”部门业务专项资金112.00万元中支付国债转贷资金本息。根据《财政直接支付入账通知书》，清远市财政局为基层预算单位，于2017年2月16日向广东省财政厅支付1,054,000.00元。</t>
  </si>
  <si>
    <t>A12财政资金支出相符性</t>
  </si>
  <si>
    <t>考察财政资金支出内容与立项计划内容的符合程度。</t>
  </si>
  <si>
    <t>相符性高，3分；基本相符，1-2分；完全不相符，0分。</t>
  </si>
  <si>
    <t>2016年立项资金计划内容和资金支出的明细表、(关于按时缴交国债转贷资金本息的通知、2008年至2016年国债支付情况表、国债利息计算公式等）</t>
  </si>
  <si>
    <t>专项资金2016年未支出，2017年2月16日支出105.4万元，资金支出与项目立项计划相符性高</t>
  </si>
  <si>
    <t>A2资金实施管理（3分）</t>
  </si>
  <si>
    <t>A21财务管理制度的健全性</t>
  </si>
  <si>
    <t>考察该项目是否有国家财经法规和相应的财务管理制度；资金管理、费用支出的制度是否健全，是否严格依规执行；会计核算是否规范；是否按要求实行国库集中支付</t>
  </si>
  <si>
    <t>管理制度健全，3分；有管理制度但不全面，1-2分，没有管理制度，0分。</t>
  </si>
  <si>
    <t>财政资金的管理制度、使用情况、相关政策文件</t>
  </si>
  <si>
    <t>单位自评材料报送</t>
  </si>
  <si>
    <t>管理制度不够健全（ 清远市财政专项资金管理办法（试行）、专项资金管理制度），未制定专项资金跟踪方案</t>
  </si>
  <si>
    <t>B项目组织情况
（39分）</t>
  </si>
  <si>
    <t>B1项目实施方式（24分）</t>
  </si>
  <si>
    <t>B11项目立项的合规性</t>
  </si>
  <si>
    <t>考察项目立项过程是否规范，项目单位是否有进行项目的立项评审，项目单位是否有提供可行性报告</t>
  </si>
  <si>
    <t>项目立项合规，4分；基本合规，1-3分；违规情况较多，0分。</t>
  </si>
  <si>
    <t>项目可行性研究报告、立项审批文件等材料的文件名和文件号。</t>
  </si>
  <si>
    <t>项目立项合规  1、国家发展改革委关于下达2003年城市污水、垃圾处理产业化项目（含西部城市环保项目）国家预算内专项资金（国债）投资计划的通知（发改投资【2003】932号）；转发国家发展改革委关于下达2003年城市污水、垃圾处理产业化项目（含西部城市环保项目）国家预算内专项资金（国债）投资计划的通知（粤计资【2003】813号）；清财建函【2015】30号。2、2003年向国家申请国债转贷资金1100万元，用于污水处理厂建设费用，从2008年开始每年偿还本金100万元，另付利息。</t>
  </si>
  <si>
    <t>B12采购过程的规范性</t>
  </si>
  <si>
    <t>考察采购的过程是否做到公平、公正、公开；采购价格是否合理；采购形式是否合法；采购过程中是否存在违法行为。</t>
  </si>
  <si>
    <t>采购过程符合规范，4分；基本符合规范，1-3分；有较多违规情况，0分。</t>
  </si>
  <si>
    <t>采购计划、招投标复印件、采购支出凭证、相关政策文件</t>
  </si>
  <si>
    <t xml:space="preserve">项目不需采购 项目单位提供相关佐证材料：关于按时缴交国债转贷资金本息的通知、2008年至2016年国债支付情况表、国债利息计算公式、2017年1月19日申请从市供排水中心“2016年国债转贷资金本息”部门业务专项资金112.00万元中支付国债转贷资金本息。根据《财政直接支付入账通知书》，清远市财政局为基层预算单位， </t>
  </si>
  <si>
    <t>B13合同的规范性</t>
  </si>
  <si>
    <t>考察合同的设计、签订是否符合法律法规要求。</t>
  </si>
  <si>
    <t>合同规范，4分；基本规范，1-3分；不规范，0分。</t>
  </si>
  <si>
    <t>合同复印件</t>
  </si>
  <si>
    <t>项目不需采购 ，不需签订</t>
  </si>
  <si>
    <t>B14风险管理的完备性</t>
  </si>
  <si>
    <t>考察该项目是否有完善的风险管理制度，保障项目的顺利运作，保障实施过程中的人身、财产安全</t>
  </si>
  <si>
    <t>风险管理完备，4分；基本完备，1-3分；不完备，0分。</t>
  </si>
  <si>
    <t>风险管理制度和安全监督记录复印件、项目单位和服务机构的考核记录</t>
  </si>
  <si>
    <t>该项目虽未制定完善的风险管理制度，但该专项资金依据文件--按时缴交国债转贷资金本息的通知、2008年至2016年国债支付情况表、国债利息计算公式，资金财政直接支付开展工作。</t>
  </si>
  <si>
    <t>B15项目调整的规范性</t>
  </si>
  <si>
    <t>考察项目的调整是否按相关规定履行报批手续</t>
  </si>
  <si>
    <t>项目调整履行报批手续，4分；基本履行，1-3分；未履行报批手续，0分。</t>
  </si>
  <si>
    <t>项目调整审批文件名称和文件号</t>
  </si>
  <si>
    <t>项目未调整</t>
  </si>
  <si>
    <t>B16验收制度的健全性</t>
  </si>
  <si>
    <t>考察是否有健全的验收制度，对项目的完成情况进行验收</t>
  </si>
  <si>
    <t>验收制度健全，4分；基本健全，1-3分；不健全，0分。</t>
  </si>
  <si>
    <t>项目验收的程序文件</t>
  </si>
  <si>
    <t>项目不需验收</t>
  </si>
  <si>
    <t>B2项目管理情况（15分）</t>
  </si>
  <si>
    <t>B21项目管理制度的保障性</t>
  </si>
  <si>
    <t>考察该项目是否有充分的管理制度保障、科学的工作计划、进度安排和承担项目的工作人员；项目实施过程是否按照项目立项时的实施方案及制定的相关制度</t>
  </si>
  <si>
    <t>项目管理制度体系全面完整，3分；项目管理制度体系不全面完整，1-2分；无项目管理制度，0分。</t>
  </si>
  <si>
    <t>项目管理制度体系文件</t>
  </si>
  <si>
    <t>项目管理制度体系不够完整  该项目未制定具体、细化管理制度保障措施、资金工作计划、进度安排和承担项目的工作人员；项目单位也未提供项目实施过程是否按照项目立项时的实施方案及制定的相关制度执行充分佐证材料</t>
  </si>
  <si>
    <t>B22项目跟踪监督的有效性</t>
  </si>
  <si>
    <t>考察预算单位对项目单位是否进行有效的跟踪监督，项目单位对项目的运作是否有有效的跟踪监督</t>
  </si>
  <si>
    <t>跟踪监督有效，3分；基本有效，1-2分；无效，0分。</t>
  </si>
  <si>
    <t>具体管理措施的文件名称和文件号</t>
  </si>
  <si>
    <t>项目跟踪监督效果差 该专项资金依据文件--按时缴交国债转贷资金本息的通知、预算金额依据--2008年至2016年国债支付情况表、国债利息计算公式，资金支出-资金财政直接支付开展工作，认为风险可控 从而不够重视项目质量跟踪管理、导致2016年资金支出0。佐证材料--项目单位也未提供跟踪监督佐证材料（工作人员跟踪记录、整改方案）</t>
  </si>
  <si>
    <t>B23实施进度管理的有效性</t>
  </si>
  <si>
    <t>考察项目是否在计划时间内完成</t>
  </si>
  <si>
    <t>有效性高，3分；基本有效，1-2分；有效性低，0分。</t>
  </si>
  <si>
    <t>项目实施计划   2017年1月19日申请从市供排水中心“2016年国债转贷资金本息”部门业务专项资金112.00万元中支付国债转贷资金本息。根据《财政直接支付入账通知书》，清远市财政局为基层预算单位，于2017年2月16日向广东省财政厅支付1,054,000.00元。</t>
  </si>
  <si>
    <t>项目实施管理无效，项目单位也未说明2016年项目完成率为0原因。2016年，市供排水中心未使用该项资金，资金支出率0，截止2017年2月16日，资金支出率94.11%。2017年1月19日申请从市供排水中心“2016年国债转贷资金本息”部门业务专项资金112.00万元中支付国债转贷资金本息。根据《财政直接支付入账通知书》，清远市财政局为基层预算单位，于2017年2月16日向广东省财政厅支付1,054,000.00元。</t>
  </si>
  <si>
    <t>B24后续管理的完善性</t>
  </si>
  <si>
    <t>考察项目结束后，是否有资金和人员对项目购买设备进行维护和保养、对项目进行管理</t>
  </si>
  <si>
    <t>后续管理完善，3分；基本完善，1-2分；不完善，0分。</t>
  </si>
  <si>
    <t>项目后续管理计划、管理记录</t>
  </si>
  <si>
    <t>该项目依据文件--按时缴交国债转贷资金本息的通知、2008年至2016年国债支付情况表、国债利息计算公式，资金财政直接支付开展工作。</t>
  </si>
  <si>
    <t>B25绩效目标的合理性</t>
  </si>
  <si>
    <t>考察项目单位设立的具体绩效目标与相关政策是否相符，是否与项目特点向匹配，是否与服务对象的实际问题和需求相一致</t>
  </si>
  <si>
    <t>绩效目标合理，3分；绩效目标基本合理，1-2分；绩效目标不合理，0分。</t>
  </si>
  <si>
    <t>项目单位设立的绩效总体目标和阶段性目标</t>
  </si>
  <si>
    <t>项目单位未设立具体的绩效目标</t>
  </si>
  <si>
    <t>C项目绩效情况（40分）</t>
  </si>
  <si>
    <t>C1项目产出（20分）</t>
  </si>
  <si>
    <t>资金到位率</t>
  </si>
  <si>
    <t xml:space="preserve">计算方法：实际到位资金÷计划资金×100%
</t>
  </si>
  <si>
    <t>1.各类来源的资金到位率100%，得5分；
2.其他情况，在按满分乘以到位率计算得分的基础上，综合考虑未全额到位、未及时到位的原因等因素核定最后得分。</t>
  </si>
  <si>
    <t>2016年预算安排指标</t>
  </si>
  <si>
    <t>单位自评材料报送、清远中衡会计师事务所财经报告和现场检查记录资料、</t>
  </si>
  <si>
    <t>资金到位率100%</t>
  </si>
  <si>
    <t>年初预算编制的准确性</t>
  </si>
  <si>
    <t>支出金额占比年初预算</t>
  </si>
  <si>
    <t xml:space="preserve">比率为100%得5分，比率±10%得4分，比率±20%得3分，比率±30%得2分，比率±40%得1分，比率±50%得0分。 </t>
  </si>
  <si>
    <t>具体投向(使用)情况</t>
  </si>
  <si>
    <t xml:space="preserve">计算方法：资金投向(使用)与项目目标完成是否匹配
</t>
  </si>
  <si>
    <t>标准：90%以上匹配得7成分，60-89%匹配得3成分，60%以下匹配不得分</t>
  </si>
  <si>
    <t>转发国家发展改革委关于下达2003年城市污水、垃圾处理产业化项目（含西部城市环保项目）国家预算内专项资金（国债）投资计划的通知（粤计资【2003】813号）；清财建函【2015】30号。2、2003年向国家申请国债转贷资金1100万元，用于污水处理厂建设费用，从2008年开始每年偿还本金100万元，另付利息。</t>
  </si>
  <si>
    <t>预算调整率</t>
  </si>
  <si>
    <t>预算调整情况</t>
  </si>
  <si>
    <t>未出现预算调整得5分，预算调整率（预算追加（减）/年初预算）小于103%得4分，预算调整率（预算追加（减）/年初预算）小于25%得3分，预算调整率小于50%得1分，预算调整率大于50%不得分。</t>
  </si>
  <si>
    <t>项目预算未调整</t>
  </si>
  <si>
    <t>C2项目效果（20分）</t>
  </si>
  <si>
    <t>项目完成率</t>
  </si>
  <si>
    <t>计算方法：项目实际完成任务量÷项目计划完成任务量×100%
标准：100%</t>
  </si>
  <si>
    <t>1.项目完成率100%，得5分；
2.其他情况，在按满分乘以到位率计算得分的基础上，综合考虑项目未完成的原因等因素核定最后得分。</t>
  </si>
  <si>
    <t>2016年立项资金计划内容和资金支出的明细表、(关于按时缴交国债转贷资金本息的通知、2008年至2016年国债支付情况表、国债利息计算公式等</t>
  </si>
  <si>
    <t>资金到位及时性</t>
  </si>
  <si>
    <t>专项资金在当年7月前到位 或资金到位时间与项目单位资金用款计划相符 3分，</t>
  </si>
  <si>
    <t>专项资金在当年7月前到位 ，或资金到位时间与项目单位资金用款计划相符，3分，其余情况视是否影响项目执行酌情扣分。</t>
  </si>
  <si>
    <t>项目单位资金申报表中用款计划</t>
  </si>
  <si>
    <t>专项资金到位与项目单位资金用款计划第四季度相符</t>
  </si>
  <si>
    <t>制度执行的规范性</t>
  </si>
  <si>
    <t>计算方法：定性指标
标准：合法合规</t>
  </si>
  <si>
    <t>项目执行是否按相关制度执行，视发现问题严重性酌情扣分</t>
  </si>
  <si>
    <t>项目单位制度、执行</t>
  </si>
  <si>
    <t>清远中衡会计师事务所财经报告和现场检查记录资料</t>
  </si>
  <si>
    <t>项目制定了相关制度，项目2016年未支出，2017年项目资金财政直接支付。</t>
  </si>
  <si>
    <t>项目质量跟踪次数</t>
  </si>
  <si>
    <t>项目单位自查、与相关部分联合检查每年2次以上满分，其余酌情扣分。</t>
  </si>
  <si>
    <t>项目单位未提供项目质量跟踪佐证材料，包括是否对专项资金跟踪管理佐证材料</t>
  </si>
  <si>
    <t>经济效益—带动相关产业产值增长率</t>
  </si>
  <si>
    <t>项目实施后是否有利于经济的显著增长</t>
  </si>
  <si>
    <t>对带动项目产业产值增长效果显著，4分；效果一般，1-3分；无效，0分</t>
  </si>
  <si>
    <t>工作总结</t>
  </si>
  <si>
    <t>项目单位自评材料报送</t>
  </si>
  <si>
    <t>对带动项目产业产值增长效果效果不明显。</t>
  </si>
  <si>
    <t>D项目单位工作情况（10分）</t>
  </si>
  <si>
    <t>D1自评工作情况（5分）</t>
  </si>
  <si>
    <t>D11自评工作</t>
  </si>
  <si>
    <t>考察单位是否在规定时间内提交项目自评材料；作证材料与项目是否存在联系，是否能证明项目立项、实施管理、项目完成等情况</t>
  </si>
  <si>
    <t>单位在规定时间内提交材料且材料完整，5分；材料基本完整，且基本在规定时间内提交，1-4分；材料不完整且延迟提交，0分。</t>
  </si>
  <si>
    <t>项目单位2016年项目申报材料、材料提交统计</t>
  </si>
  <si>
    <t>项目单位提交资料不够完整例未提供资金跟踪记录、自查记录。</t>
  </si>
  <si>
    <t>D2绩效目标申报情况（5分）</t>
  </si>
  <si>
    <t>D21绩效目标申报工作</t>
  </si>
  <si>
    <t>考察单位在年初是否有进行项目绩效目标的申报</t>
  </si>
  <si>
    <t>单位有申报绩效目标，5分；单位没有申报绩效目标，0分。</t>
  </si>
  <si>
    <t>项目单位的资金绩效目标申报材料</t>
  </si>
  <si>
    <t>项目到位没有申报绩效目标</t>
  </si>
  <si>
    <t>综合得分（满分100分）</t>
  </si>
  <si>
    <t>说明：90分以上为优，80-89分为良，70-79为中，60-69为低，60分以下为差。</t>
  </si>
  <si>
    <t xml:space="preserve">评审专家：   刘玉梅                                                                         </t>
  </si>
  <si>
    <t>评价机构：广州市中大管理咨询有限公司                                                                          评价日期：2017年8月5日</t>
  </si>
  <si>
    <t>等级评价:  低</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</si>
</sst>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宋体"/>
      <charset val="134"/>
    </font>
    <font>
      <sz val="9"/>
      <name val="仿宋"/>
      <family val="3"/>
      <charset val="134"/>
    </font>
    <font>
      <sz val="10"/>
      <name val="仿宋"/>
      <family val="3"/>
      <charset val="134"/>
    </font>
    <font>
      <sz val="10"/>
      <name val="宋体"/>
      <charset val="134"/>
    </font>
    <font>
      <b/>
      <sz val="16"/>
      <name val="仿宋"/>
      <family val="3"/>
      <charset val="134"/>
    </font>
    <font>
      <b/>
      <sz val="11"/>
      <name val="宋体"/>
      <charset val="134"/>
    </font>
    <font>
      <b/>
      <sz val="9"/>
      <name val="仿宋"/>
      <family val="3"/>
      <charset val="134"/>
    </font>
    <font>
      <sz val="12"/>
      <name val="仿宋"/>
      <family val="3"/>
      <charset val="134"/>
    </font>
    <font>
      <sz val="10.5"/>
      <name val="等线"/>
      <charset val="134"/>
    </font>
    <font>
      <sz val="11"/>
      <name val="宋体"/>
      <charset val="134"/>
    </font>
    <font>
      <sz val="11"/>
      <name val="仿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xf>
    <xf numFmtId="0" fontId="5" fillId="0" borderId="0" xfId="0" applyFont="1" applyFill="1">
      <alignment vertical="center"/>
    </xf>
    <xf numFmtId="0" fontId="6"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0" xfId="0" applyFont="1" applyFill="1">
      <alignment vertical="center"/>
    </xf>
    <xf numFmtId="0" fontId="1" fillId="0" borderId="1" xfId="0" applyNumberFormat="1" applyFont="1" applyFill="1" applyBorder="1" applyAlignment="1">
      <alignment vertical="center"/>
    </xf>
    <xf numFmtId="0" fontId="9" fillId="0" borderId="0" xfId="0" applyNumberFormat="1" applyFont="1" applyFill="1" applyBorder="1" applyAlignment="1">
      <alignment vertical="center"/>
    </xf>
    <xf numFmtId="0" fontId="1"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wrapText="1"/>
    </xf>
    <xf numFmtId="0"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xf>
    <xf numFmtId="0" fontId="9" fillId="0" borderId="0" xfId="0" applyNumberFormat="1" applyFont="1" applyFill="1" applyBorder="1" applyAlignment="1">
      <alignment horizontal="center" vertical="center"/>
    </xf>
    <xf numFmtId="0" fontId="9" fillId="0" borderId="0" xfId="0" applyNumberFormat="1" applyFont="1" applyFill="1" applyBorder="1" applyAlignment="1">
      <alignment horizontal="center" vertical="center" wrapText="1"/>
    </xf>
    <xf numFmtId="0" fontId="9" fillId="0" borderId="0" xfId="0" applyNumberFormat="1" applyFont="1" applyFill="1" applyBorder="1" applyAlignment="1">
      <alignment horizontal="left" vertical="center"/>
    </xf>
    <xf numFmtId="0" fontId="9" fillId="0" borderId="0" xfId="0" applyFont="1" applyFill="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abSelected="1" zoomScaleNormal="100" zoomScaleSheetLayoutView="100" workbookViewId="0">
      <selection sqref="A1:K1"/>
    </sheetView>
  </sheetViews>
  <sheetFormatPr defaultColWidth="9" defaultRowHeight="14.4" x14ac:dyDescent="0.25"/>
  <cols>
    <col min="1" max="1" width="13.109375" style="15" customWidth="1"/>
    <col min="2" max="2" width="13.77734375" style="15" customWidth="1"/>
    <col min="3" max="3" width="8" style="24" customWidth="1"/>
    <col min="4" max="4" width="13.44140625" style="25" customWidth="1"/>
    <col min="5" max="5" width="32.21875" style="26" customWidth="1"/>
    <col min="6" max="6" width="25.77734375" style="17" customWidth="1"/>
    <col min="7" max="7" width="4.109375" style="24" customWidth="1"/>
    <col min="8" max="8" width="19.33203125" style="26" customWidth="1"/>
    <col min="9" max="9" width="17" style="17" customWidth="1"/>
    <col min="10" max="10" width="7.33203125" style="27" customWidth="1"/>
    <col min="11" max="11" width="37.77734375" style="15" customWidth="1"/>
    <col min="12" max="16384" width="9" style="15"/>
  </cols>
  <sheetData>
    <row r="1" spans="1:11" s="9" customFormat="1" ht="45" customHeight="1" x14ac:dyDescent="0.25">
      <c r="A1" s="8" t="s">
        <v>0</v>
      </c>
      <c r="B1" s="8"/>
      <c r="C1" s="8"/>
      <c r="D1" s="8"/>
      <c r="E1" s="8"/>
      <c r="F1" s="8"/>
      <c r="G1" s="8"/>
      <c r="H1" s="8"/>
      <c r="I1" s="8"/>
      <c r="J1" s="8"/>
      <c r="K1" s="8"/>
    </row>
    <row r="2" spans="1:11" s="9" customFormat="1" ht="31.2" customHeight="1" x14ac:dyDescent="0.25">
      <c r="A2" s="10" t="s">
        <v>1</v>
      </c>
      <c r="B2" s="11" t="s">
        <v>2</v>
      </c>
      <c r="C2" s="11"/>
      <c r="D2" s="11"/>
      <c r="E2" s="11"/>
      <c r="F2" s="10" t="s">
        <v>3</v>
      </c>
      <c r="G2" s="11" t="s">
        <v>4</v>
      </c>
      <c r="H2" s="11"/>
      <c r="I2" s="11"/>
      <c r="J2" s="12" t="s">
        <v>5</v>
      </c>
      <c r="K2" s="12"/>
    </row>
    <row r="3" spans="1:11" s="9" customFormat="1" ht="21.6" x14ac:dyDescent="0.25">
      <c r="A3" s="10" t="s">
        <v>6</v>
      </c>
      <c r="B3" s="13" t="s">
        <v>7</v>
      </c>
      <c r="C3" s="13" t="s">
        <v>8</v>
      </c>
      <c r="D3" s="13" t="s">
        <v>9</v>
      </c>
      <c r="E3" s="10" t="s">
        <v>10</v>
      </c>
      <c r="F3" s="10" t="s">
        <v>11</v>
      </c>
      <c r="G3" s="10" t="s">
        <v>12</v>
      </c>
      <c r="H3" s="13" t="s">
        <v>13</v>
      </c>
      <c r="I3" s="13" t="s">
        <v>14</v>
      </c>
      <c r="J3" s="13" t="s">
        <v>15</v>
      </c>
      <c r="K3" s="13" t="s">
        <v>16</v>
      </c>
    </row>
    <row r="4" spans="1:11" ht="118.8" x14ac:dyDescent="0.25">
      <c r="A4" s="6" t="s">
        <v>17</v>
      </c>
      <c r="B4" s="6" t="s">
        <v>18</v>
      </c>
      <c r="C4" s="5">
        <v>1</v>
      </c>
      <c r="D4" s="5" t="s">
        <v>19</v>
      </c>
      <c r="E4" s="1" t="s">
        <v>20</v>
      </c>
      <c r="F4" s="2" t="s">
        <v>21</v>
      </c>
      <c r="G4" s="5">
        <v>5</v>
      </c>
      <c r="H4" s="1" t="s">
        <v>22</v>
      </c>
      <c r="I4" s="2" t="s">
        <v>23</v>
      </c>
      <c r="J4" s="14">
        <v>0</v>
      </c>
      <c r="K4" s="2" t="s">
        <v>24</v>
      </c>
    </row>
    <row r="5" spans="1:11" ht="75.599999999999994" x14ac:dyDescent="0.25">
      <c r="A5" s="6"/>
      <c r="B5" s="6"/>
      <c r="C5" s="5">
        <v>2</v>
      </c>
      <c r="D5" s="5" t="s">
        <v>25</v>
      </c>
      <c r="E5" s="1" t="s">
        <v>26</v>
      </c>
      <c r="F5" s="2" t="s">
        <v>27</v>
      </c>
      <c r="G5" s="5">
        <v>3</v>
      </c>
      <c r="H5" s="1" t="s">
        <v>28</v>
      </c>
      <c r="I5" s="2" t="s">
        <v>23</v>
      </c>
      <c r="J5" s="14">
        <v>3</v>
      </c>
      <c r="K5" s="2" t="s">
        <v>29</v>
      </c>
    </row>
    <row r="6" spans="1:11" ht="54" x14ac:dyDescent="0.25">
      <c r="A6" s="6"/>
      <c r="B6" s="5" t="s">
        <v>30</v>
      </c>
      <c r="C6" s="5">
        <v>3</v>
      </c>
      <c r="D6" s="5" t="s">
        <v>31</v>
      </c>
      <c r="E6" s="1" t="s">
        <v>32</v>
      </c>
      <c r="F6" s="2" t="s">
        <v>33</v>
      </c>
      <c r="G6" s="5">
        <v>3</v>
      </c>
      <c r="H6" s="1" t="s">
        <v>34</v>
      </c>
      <c r="I6" s="2" t="s">
        <v>35</v>
      </c>
      <c r="J6" s="14">
        <v>2.5</v>
      </c>
      <c r="K6" s="2" t="s">
        <v>36</v>
      </c>
    </row>
    <row r="7" spans="1:11" ht="172.8" x14ac:dyDescent="0.25">
      <c r="A7" s="6" t="s">
        <v>37</v>
      </c>
      <c r="B7" s="6" t="s">
        <v>38</v>
      </c>
      <c r="C7" s="5">
        <v>4</v>
      </c>
      <c r="D7" s="5" t="s">
        <v>39</v>
      </c>
      <c r="E7" s="1" t="s">
        <v>40</v>
      </c>
      <c r="F7" s="2" t="s">
        <v>41</v>
      </c>
      <c r="G7" s="5">
        <v>4</v>
      </c>
      <c r="H7" s="1" t="s">
        <v>42</v>
      </c>
      <c r="I7" s="2" t="s">
        <v>35</v>
      </c>
      <c r="J7" s="14">
        <v>4</v>
      </c>
      <c r="K7" s="2" t="s">
        <v>43</v>
      </c>
    </row>
    <row r="8" spans="1:11" ht="118.8" x14ac:dyDescent="0.25">
      <c r="A8" s="6"/>
      <c r="B8" s="6"/>
      <c r="C8" s="5">
        <v>5</v>
      </c>
      <c r="D8" s="5" t="s">
        <v>44</v>
      </c>
      <c r="E8" s="1" t="s">
        <v>45</v>
      </c>
      <c r="F8" s="2" t="s">
        <v>46</v>
      </c>
      <c r="G8" s="5">
        <v>4</v>
      </c>
      <c r="H8" s="1" t="s">
        <v>47</v>
      </c>
      <c r="I8" s="2" t="s">
        <v>35</v>
      </c>
      <c r="J8" s="14">
        <v>4</v>
      </c>
      <c r="K8" s="2" t="s">
        <v>48</v>
      </c>
    </row>
    <row r="9" spans="1:11" ht="21.6" x14ac:dyDescent="0.25">
      <c r="A9" s="6"/>
      <c r="B9" s="6"/>
      <c r="C9" s="5">
        <v>6</v>
      </c>
      <c r="D9" s="5" t="s">
        <v>49</v>
      </c>
      <c r="E9" s="1" t="s">
        <v>50</v>
      </c>
      <c r="F9" s="2" t="s">
        <v>51</v>
      </c>
      <c r="G9" s="5">
        <v>4</v>
      </c>
      <c r="H9" s="1" t="s">
        <v>52</v>
      </c>
      <c r="I9" s="2" t="s">
        <v>35</v>
      </c>
      <c r="J9" s="14">
        <v>4</v>
      </c>
      <c r="K9" s="16" t="s">
        <v>53</v>
      </c>
    </row>
    <row r="10" spans="1:11" ht="64.8" x14ac:dyDescent="0.25">
      <c r="A10" s="6"/>
      <c r="B10" s="6"/>
      <c r="C10" s="5">
        <v>7</v>
      </c>
      <c r="D10" s="5" t="s">
        <v>54</v>
      </c>
      <c r="E10" s="1" t="s">
        <v>55</v>
      </c>
      <c r="F10" s="2" t="s">
        <v>56</v>
      </c>
      <c r="G10" s="5">
        <v>4</v>
      </c>
      <c r="H10" s="1" t="s">
        <v>57</v>
      </c>
      <c r="I10" s="2" t="s">
        <v>35</v>
      </c>
      <c r="J10" s="14">
        <v>3</v>
      </c>
      <c r="K10" s="2" t="s">
        <v>58</v>
      </c>
    </row>
    <row r="11" spans="1:11" ht="32.4" x14ac:dyDescent="0.25">
      <c r="A11" s="6"/>
      <c r="B11" s="6"/>
      <c r="C11" s="5">
        <v>8</v>
      </c>
      <c r="D11" s="5" t="s">
        <v>59</v>
      </c>
      <c r="E11" s="1" t="s">
        <v>60</v>
      </c>
      <c r="F11" s="2" t="s">
        <v>61</v>
      </c>
      <c r="G11" s="5">
        <v>4</v>
      </c>
      <c r="H11" s="1" t="s">
        <v>62</v>
      </c>
      <c r="I11" s="2" t="s">
        <v>35</v>
      </c>
      <c r="J11" s="14">
        <v>4</v>
      </c>
      <c r="K11" s="16" t="s">
        <v>63</v>
      </c>
    </row>
    <row r="12" spans="1:11" ht="21.6" x14ac:dyDescent="0.25">
      <c r="A12" s="6"/>
      <c r="B12" s="6"/>
      <c r="C12" s="5">
        <v>9</v>
      </c>
      <c r="D12" s="5" t="s">
        <v>64</v>
      </c>
      <c r="E12" s="1" t="s">
        <v>65</v>
      </c>
      <c r="F12" s="2" t="s">
        <v>66</v>
      </c>
      <c r="G12" s="5">
        <v>4</v>
      </c>
      <c r="H12" s="1" t="s">
        <v>67</v>
      </c>
      <c r="I12" s="2" t="s">
        <v>35</v>
      </c>
      <c r="J12" s="14">
        <v>4</v>
      </c>
      <c r="K12" s="16" t="s">
        <v>68</v>
      </c>
    </row>
    <row r="13" spans="1:11" ht="86.4" x14ac:dyDescent="0.25">
      <c r="A13" s="6"/>
      <c r="B13" s="6" t="s">
        <v>69</v>
      </c>
      <c r="C13" s="5">
        <v>10</v>
      </c>
      <c r="D13" s="5" t="s">
        <v>70</v>
      </c>
      <c r="E13" s="1" t="s">
        <v>71</v>
      </c>
      <c r="F13" s="2" t="s">
        <v>72</v>
      </c>
      <c r="G13" s="5">
        <v>3</v>
      </c>
      <c r="H13" s="1" t="s">
        <v>73</v>
      </c>
      <c r="I13" s="2" t="s">
        <v>35</v>
      </c>
      <c r="J13" s="14">
        <v>1</v>
      </c>
      <c r="K13" s="2" t="s">
        <v>74</v>
      </c>
    </row>
    <row r="14" spans="1:11" ht="151.19999999999999" x14ac:dyDescent="0.25">
      <c r="A14" s="6"/>
      <c r="B14" s="6"/>
      <c r="C14" s="5">
        <v>11</v>
      </c>
      <c r="D14" s="5" t="s">
        <v>75</v>
      </c>
      <c r="E14" s="1" t="s">
        <v>76</v>
      </c>
      <c r="F14" s="2" t="s">
        <v>77</v>
      </c>
      <c r="G14" s="5">
        <v>3</v>
      </c>
      <c r="H14" s="1" t="s">
        <v>78</v>
      </c>
      <c r="I14" s="2" t="s">
        <v>35</v>
      </c>
      <c r="J14" s="14">
        <v>1</v>
      </c>
      <c r="K14" s="2" t="s">
        <v>79</v>
      </c>
    </row>
    <row r="15" spans="1:11" ht="140.4" x14ac:dyDescent="0.25">
      <c r="A15" s="6"/>
      <c r="B15" s="6"/>
      <c r="C15" s="5">
        <v>12</v>
      </c>
      <c r="D15" s="5" t="s">
        <v>80</v>
      </c>
      <c r="E15" s="1" t="s">
        <v>81</v>
      </c>
      <c r="F15" s="2" t="s">
        <v>82</v>
      </c>
      <c r="G15" s="5">
        <v>3</v>
      </c>
      <c r="H15" s="1" t="s">
        <v>83</v>
      </c>
      <c r="I15" s="2" t="s">
        <v>23</v>
      </c>
      <c r="J15" s="14">
        <v>0</v>
      </c>
      <c r="K15" s="2" t="s">
        <v>84</v>
      </c>
    </row>
    <row r="16" spans="1:11" ht="54" x14ac:dyDescent="0.25">
      <c r="A16" s="6"/>
      <c r="B16" s="6"/>
      <c r="C16" s="5">
        <v>13</v>
      </c>
      <c r="D16" s="5" t="s">
        <v>85</v>
      </c>
      <c r="E16" s="1" t="s">
        <v>86</v>
      </c>
      <c r="F16" s="2" t="s">
        <v>87</v>
      </c>
      <c r="G16" s="5">
        <v>3</v>
      </c>
      <c r="H16" s="1" t="s">
        <v>88</v>
      </c>
      <c r="I16" s="2" t="s">
        <v>35</v>
      </c>
      <c r="J16" s="14">
        <v>3</v>
      </c>
      <c r="K16" s="2" t="s">
        <v>89</v>
      </c>
    </row>
    <row r="17" spans="1:12" ht="43.2" x14ac:dyDescent="0.25">
      <c r="A17" s="6"/>
      <c r="B17" s="6"/>
      <c r="C17" s="5">
        <v>14</v>
      </c>
      <c r="D17" s="5" t="s">
        <v>90</v>
      </c>
      <c r="E17" s="1" t="s">
        <v>91</v>
      </c>
      <c r="F17" s="2" t="s">
        <v>92</v>
      </c>
      <c r="G17" s="5">
        <v>3</v>
      </c>
      <c r="H17" s="1" t="s">
        <v>93</v>
      </c>
      <c r="I17" s="2" t="s">
        <v>35</v>
      </c>
      <c r="J17" s="14">
        <v>0</v>
      </c>
      <c r="K17" s="16" t="s">
        <v>94</v>
      </c>
    </row>
    <row r="18" spans="1:12" s="17" customFormat="1" ht="64.8" x14ac:dyDescent="0.25">
      <c r="A18" s="6" t="s">
        <v>95</v>
      </c>
      <c r="B18" s="6" t="s">
        <v>96</v>
      </c>
      <c r="C18" s="5">
        <v>15</v>
      </c>
      <c r="D18" s="5" t="s">
        <v>97</v>
      </c>
      <c r="E18" s="1" t="s">
        <v>98</v>
      </c>
      <c r="F18" s="2" t="s">
        <v>99</v>
      </c>
      <c r="G18" s="5">
        <v>5</v>
      </c>
      <c r="H18" s="1" t="s">
        <v>100</v>
      </c>
      <c r="I18" s="2" t="s">
        <v>101</v>
      </c>
      <c r="J18" s="14">
        <v>5</v>
      </c>
      <c r="K18" s="16" t="s">
        <v>102</v>
      </c>
    </row>
    <row r="19" spans="1:12" s="17" customFormat="1" ht="86.4" x14ac:dyDescent="0.25">
      <c r="A19" s="6"/>
      <c r="B19" s="6"/>
      <c r="C19" s="5">
        <v>16</v>
      </c>
      <c r="D19" s="5" t="s">
        <v>103</v>
      </c>
      <c r="E19" s="1" t="s">
        <v>104</v>
      </c>
      <c r="F19" s="2" t="s">
        <v>105</v>
      </c>
      <c r="G19" s="5">
        <v>5</v>
      </c>
      <c r="H19" s="1" t="s">
        <v>100</v>
      </c>
      <c r="I19" s="2" t="s">
        <v>35</v>
      </c>
      <c r="J19" s="14">
        <v>0</v>
      </c>
      <c r="K19" s="2" t="s">
        <v>24</v>
      </c>
    </row>
    <row r="20" spans="1:12" s="17" customFormat="1" ht="151.19999999999999" x14ac:dyDescent="0.25">
      <c r="A20" s="6"/>
      <c r="B20" s="6"/>
      <c r="C20" s="5">
        <v>17</v>
      </c>
      <c r="D20" s="5" t="s">
        <v>106</v>
      </c>
      <c r="E20" s="1" t="s">
        <v>107</v>
      </c>
      <c r="F20" s="2" t="s">
        <v>108</v>
      </c>
      <c r="G20" s="5">
        <v>5</v>
      </c>
      <c r="H20" s="1" t="s">
        <v>109</v>
      </c>
      <c r="I20" s="2" t="s">
        <v>35</v>
      </c>
      <c r="J20" s="14">
        <v>5</v>
      </c>
      <c r="K20" s="2" t="s">
        <v>109</v>
      </c>
    </row>
    <row r="21" spans="1:12" s="17" customFormat="1" ht="75.599999999999994" x14ac:dyDescent="0.25">
      <c r="A21" s="6"/>
      <c r="B21" s="6"/>
      <c r="C21" s="5">
        <v>18</v>
      </c>
      <c r="D21" s="5" t="s">
        <v>110</v>
      </c>
      <c r="E21" s="1" t="s">
        <v>111</v>
      </c>
      <c r="F21" s="2" t="s">
        <v>112</v>
      </c>
      <c r="G21" s="5">
        <v>5</v>
      </c>
      <c r="H21" s="1" t="s">
        <v>100</v>
      </c>
      <c r="I21" s="2" t="s">
        <v>35</v>
      </c>
      <c r="J21" s="14">
        <v>5</v>
      </c>
      <c r="K21" s="16" t="s">
        <v>113</v>
      </c>
    </row>
    <row r="22" spans="1:12" s="17" customFormat="1" ht="86.4" x14ac:dyDescent="0.25">
      <c r="A22" s="6"/>
      <c r="B22" s="6" t="s">
        <v>114</v>
      </c>
      <c r="C22" s="5">
        <v>19</v>
      </c>
      <c r="D22" s="5" t="s">
        <v>115</v>
      </c>
      <c r="E22" s="1" t="s">
        <v>116</v>
      </c>
      <c r="F22" s="2" t="s">
        <v>117</v>
      </c>
      <c r="G22" s="5">
        <v>5</v>
      </c>
      <c r="H22" s="1" t="s">
        <v>118</v>
      </c>
      <c r="I22" s="2" t="s">
        <v>35</v>
      </c>
      <c r="J22" s="14">
        <v>0</v>
      </c>
      <c r="K22" s="2" t="s">
        <v>24</v>
      </c>
    </row>
    <row r="23" spans="1:12" s="17" customFormat="1" ht="54" x14ac:dyDescent="0.25">
      <c r="A23" s="6"/>
      <c r="B23" s="6"/>
      <c r="C23" s="5">
        <v>20</v>
      </c>
      <c r="D23" s="5" t="s">
        <v>119</v>
      </c>
      <c r="E23" s="1" t="s">
        <v>120</v>
      </c>
      <c r="F23" s="2" t="s">
        <v>121</v>
      </c>
      <c r="G23" s="5">
        <v>3</v>
      </c>
      <c r="H23" s="1" t="s">
        <v>122</v>
      </c>
      <c r="I23" s="2" t="s">
        <v>35</v>
      </c>
      <c r="J23" s="14">
        <v>3</v>
      </c>
      <c r="K23" s="2" t="s">
        <v>123</v>
      </c>
    </row>
    <row r="24" spans="1:12" s="17" customFormat="1" ht="32.4" x14ac:dyDescent="0.25">
      <c r="A24" s="6"/>
      <c r="B24" s="6"/>
      <c r="C24" s="5">
        <v>21</v>
      </c>
      <c r="D24" s="5" t="s">
        <v>124</v>
      </c>
      <c r="E24" s="1" t="s">
        <v>125</v>
      </c>
      <c r="F24" s="2" t="s">
        <v>126</v>
      </c>
      <c r="G24" s="5">
        <v>5</v>
      </c>
      <c r="H24" s="1" t="s">
        <v>127</v>
      </c>
      <c r="I24" s="2" t="s">
        <v>128</v>
      </c>
      <c r="J24" s="14">
        <v>5</v>
      </c>
      <c r="K24" s="2" t="s">
        <v>129</v>
      </c>
    </row>
    <row r="25" spans="1:12" s="17" customFormat="1" ht="32.4" x14ac:dyDescent="0.25">
      <c r="A25" s="6"/>
      <c r="B25" s="6"/>
      <c r="C25" s="5">
        <v>22</v>
      </c>
      <c r="D25" s="5" t="s">
        <v>130</v>
      </c>
      <c r="E25" s="1" t="s">
        <v>131</v>
      </c>
      <c r="F25" s="2" t="s">
        <v>131</v>
      </c>
      <c r="G25" s="5">
        <v>3</v>
      </c>
      <c r="H25" s="1" t="s">
        <v>127</v>
      </c>
      <c r="I25" s="2" t="s">
        <v>35</v>
      </c>
      <c r="J25" s="14">
        <v>0</v>
      </c>
      <c r="K25" s="2" t="s">
        <v>132</v>
      </c>
    </row>
    <row r="26" spans="1:12" s="17" customFormat="1" ht="32.4" x14ac:dyDescent="0.25">
      <c r="A26" s="6"/>
      <c r="B26" s="6"/>
      <c r="C26" s="5">
        <v>23</v>
      </c>
      <c r="D26" s="5" t="s">
        <v>133</v>
      </c>
      <c r="E26" s="1" t="s">
        <v>134</v>
      </c>
      <c r="F26" s="2" t="s">
        <v>135</v>
      </c>
      <c r="G26" s="5">
        <v>4</v>
      </c>
      <c r="H26" s="1" t="s">
        <v>136</v>
      </c>
      <c r="I26" s="2" t="s">
        <v>137</v>
      </c>
      <c r="J26" s="14">
        <v>1</v>
      </c>
      <c r="K26" s="2" t="s">
        <v>138</v>
      </c>
    </row>
    <row r="27" spans="1:12" s="17" customFormat="1" ht="54" x14ac:dyDescent="0.25">
      <c r="A27" s="6" t="s">
        <v>139</v>
      </c>
      <c r="B27" s="5" t="s">
        <v>140</v>
      </c>
      <c r="C27" s="5">
        <v>24</v>
      </c>
      <c r="D27" s="5" t="s">
        <v>141</v>
      </c>
      <c r="E27" s="1" t="s">
        <v>142</v>
      </c>
      <c r="F27" s="2" t="s">
        <v>143</v>
      </c>
      <c r="G27" s="18">
        <v>5</v>
      </c>
      <c r="H27" s="1" t="s">
        <v>144</v>
      </c>
      <c r="I27" s="2" t="s">
        <v>35</v>
      </c>
      <c r="J27" s="14">
        <v>3</v>
      </c>
      <c r="K27" s="2" t="s">
        <v>145</v>
      </c>
    </row>
    <row r="28" spans="1:12" ht="44.4" customHeight="1" x14ac:dyDescent="0.25">
      <c r="A28" s="6"/>
      <c r="B28" s="5" t="s">
        <v>146</v>
      </c>
      <c r="C28" s="5">
        <v>25</v>
      </c>
      <c r="D28" s="5" t="s">
        <v>147</v>
      </c>
      <c r="E28" s="1" t="s">
        <v>148</v>
      </c>
      <c r="F28" s="2" t="s">
        <v>149</v>
      </c>
      <c r="G28" s="18">
        <v>5</v>
      </c>
      <c r="H28" s="1" t="s">
        <v>150</v>
      </c>
      <c r="I28" s="2" t="s">
        <v>35</v>
      </c>
      <c r="J28" s="14">
        <v>0</v>
      </c>
      <c r="K28" s="16" t="s">
        <v>151</v>
      </c>
    </row>
    <row r="29" spans="1:12" ht="27.6" customHeight="1" x14ac:dyDescent="0.25">
      <c r="A29" s="19" t="s">
        <v>152</v>
      </c>
      <c r="B29" s="19"/>
      <c r="C29" s="19"/>
      <c r="D29" s="19"/>
      <c r="E29" s="19"/>
      <c r="F29" s="19"/>
      <c r="G29" s="3">
        <f>SUM(G4:G28)</f>
        <v>100</v>
      </c>
      <c r="H29" s="20"/>
      <c r="I29" s="20"/>
      <c r="J29" s="21">
        <f>SUM(J4:J28)</f>
        <v>60.5</v>
      </c>
      <c r="K29" s="16"/>
    </row>
    <row r="30" spans="1:12" ht="25.2" customHeight="1" x14ac:dyDescent="0.25">
      <c r="A30" s="22" t="s">
        <v>156</v>
      </c>
      <c r="B30" s="22"/>
      <c r="C30" s="22"/>
      <c r="D30" s="22"/>
      <c r="E30" s="22"/>
      <c r="F30" s="7" t="s">
        <v>153</v>
      </c>
      <c r="G30" s="7"/>
      <c r="H30" s="7"/>
      <c r="I30" s="7"/>
      <c r="J30" s="7"/>
      <c r="K30" s="7"/>
      <c r="L30" s="4"/>
    </row>
    <row r="31" spans="1:12" ht="26.4" customHeight="1" x14ac:dyDescent="0.25">
      <c r="A31" s="23" t="s">
        <v>154</v>
      </c>
      <c r="B31" s="23"/>
      <c r="C31" s="23"/>
      <c r="D31" s="23"/>
      <c r="E31" s="23"/>
      <c r="F31" s="23"/>
      <c r="G31" s="23"/>
      <c r="H31" s="23"/>
      <c r="I31" s="23"/>
      <c r="J31" s="23"/>
      <c r="K31" s="23"/>
    </row>
    <row r="32" spans="1:12" ht="30.6" customHeight="1" x14ac:dyDescent="0.25">
      <c r="A32" s="23" t="s">
        <v>155</v>
      </c>
      <c r="B32" s="23"/>
      <c r="C32" s="23"/>
      <c r="D32" s="23"/>
      <c r="E32" s="23"/>
      <c r="F32" s="23"/>
      <c r="G32" s="23"/>
      <c r="H32" s="23"/>
      <c r="I32" s="23"/>
      <c r="J32" s="23"/>
      <c r="K32" s="23"/>
    </row>
  </sheetData>
  <mergeCells count="19">
    <mergeCell ref="A30:E30"/>
    <mergeCell ref="F30:K30"/>
    <mergeCell ref="A31:K31"/>
    <mergeCell ref="A32:K32"/>
    <mergeCell ref="A4:A6"/>
    <mergeCell ref="A7:A17"/>
    <mergeCell ref="A18:A26"/>
    <mergeCell ref="A27:A28"/>
    <mergeCell ref="B4:B5"/>
    <mergeCell ref="B7:B12"/>
    <mergeCell ref="A1:K1"/>
    <mergeCell ref="B2:E2"/>
    <mergeCell ref="G2:I2"/>
    <mergeCell ref="J2:K2"/>
    <mergeCell ref="A29:F29"/>
    <mergeCell ref="H29:I29"/>
    <mergeCell ref="B13:B17"/>
    <mergeCell ref="B18:B21"/>
    <mergeCell ref="B22:B26"/>
  </mergeCells>
  <pageMargins left="0.7" right="0.7" top="0.75" bottom="0.75" header="0.3" footer="0.3"/>
  <pageSetup paperSize="9" orientation="portrait" horizontalDpi="1200" verticalDpi="1200"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SheetLayoutView="100" workbookViewId="0">
      <selection sqref="A1:B1"/>
    </sheetView>
  </sheetViews>
  <sheetFormatPr defaultColWidth="9" defaultRowHeight="13.5" customHeight="1" x14ac:dyDescent="0.25"/>
  <sheetData/>
  <pageMargins left="0.7" right="0.7" top="0.75" bottom="0.75" header="0.3" footer="0.3"/>
  <pageSetup paperSize="9" orientation="portrait" copies="0"/>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SheetLayoutView="100" workbookViewId="0"/>
  </sheetViews>
  <sheetFormatPr defaultColWidth="9" defaultRowHeight="13.5" customHeight="1" x14ac:dyDescent="0.25"/>
  <sheetData/>
  <pageMargins left="0.7" right="0.7" top="0.75" bottom="0.75" header="0.3" footer="0.3"/>
  <pageSetup paperSize="9" orientation="portrait" horizontalDpi="1200" verticalDpi="1200" copies="0"/>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Manager/>
  <Company/>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QUEENIE DENG</cp:lastModifiedBy>
  <cp:revision>1</cp:revision>
  <dcterms:created xsi:type="dcterms:W3CDTF">2017-06-22T01:07:52Z</dcterms:created>
  <dcterms:modified xsi:type="dcterms:W3CDTF">2017-08-10T08:38:13Z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